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L:\Planning en Control\Coordinatie Aanbestedingen\Inkoopjaarplannen\Inkoopjaarplan 2025\Graffiti 2026-2031\3. Aanbestedingsdocument\"/>
    </mc:Choice>
  </mc:AlternateContent>
  <xr:revisionPtr revIDLastSave="0" documentId="13_ncr:1_{B8B19CA5-75EB-49AF-BF49-673509F71328}" xr6:coauthVersionLast="47" xr6:coauthVersionMax="47" xr10:uidLastSave="{00000000-0000-0000-0000-000000000000}"/>
  <bookViews>
    <workbookView xWindow="2040" yWindow="2070" windowWidth="21600" windowHeight="11385" xr2:uid="{00000000-000D-0000-FFFF-FFFF00000000}"/>
  </bookViews>
  <sheets>
    <sheet name="BPKV" sheetId="1" r:id="rId1"/>
    <sheet name="Blad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6" i="1" l="1"/>
  <c r="W14" i="1" l="1"/>
  <c r="W15" i="1"/>
  <c r="W16" i="1"/>
  <c r="W17" i="1"/>
  <c r="W19" i="1"/>
  <c r="W13" i="1"/>
  <c r="D8" i="1" l="1"/>
  <c r="D13" i="1" l="1"/>
  <c r="A9" i="1"/>
  <c r="D15" i="1"/>
  <c r="D19" i="1"/>
  <c r="D16" i="1"/>
  <c r="D17" i="1"/>
  <c r="D14" i="1"/>
  <c r="H11" i="1"/>
  <c r="E8" i="1"/>
  <c r="E13" i="1" l="1"/>
  <c r="P11" i="1"/>
  <c r="E16" i="1"/>
  <c r="K11" i="1"/>
  <c r="K12" i="1" s="1"/>
  <c r="R11" i="1"/>
  <c r="Q11" i="1"/>
  <c r="Q14" i="1" s="1"/>
  <c r="E17" i="1"/>
  <c r="L11" i="1"/>
  <c r="L12" i="1" s="1"/>
  <c r="T11" i="1"/>
  <c r="T12" i="1" s="1"/>
  <c r="N11" i="1"/>
  <c r="N13" i="1" s="1"/>
  <c r="E14" i="1"/>
  <c r="I11" i="1"/>
  <c r="O11" i="1"/>
  <c r="O15" i="1" s="1"/>
  <c r="M11" i="1"/>
  <c r="M16" i="1" s="1"/>
  <c r="U11" i="1"/>
  <c r="S11" i="1"/>
  <c r="E15" i="1"/>
  <c r="J11" i="1"/>
  <c r="J14" i="1" s="1"/>
  <c r="H14" i="1"/>
  <c r="H17" i="1"/>
  <c r="H12" i="1"/>
  <c r="H15" i="1"/>
  <c r="H13" i="1"/>
  <c r="E19" i="1"/>
  <c r="H16" i="1"/>
  <c r="R12" i="1" l="1"/>
  <c r="P13" i="1"/>
  <c r="J15" i="1"/>
  <c r="P17" i="1"/>
  <c r="L15" i="1"/>
  <c r="N16" i="1"/>
  <c r="P12" i="1"/>
  <c r="L14" i="1"/>
  <c r="K15" i="1"/>
  <c r="M14" i="1"/>
  <c r="M17" i="1"/>
  <c r="T14" i="1"/>
  <c r="Q12" i="1"/>
  <c r="K16" i="1"/>
  <c r="S16" i="1"/>
  <c r="I16" i="1"/>
  <c r="Q13" i="1"/>
  <c r="I15" i="1"/>
  <c r="K14" i="1"/>
  <c r="I13" i="1"/>
  <c r="S14" i="1"/>
  <c r="T16" i="1"/>
  <c r="S13" i="1"/>
  <c r="I17" i="1"/>
  <c r="M13" i="1"/>
  <c r="M15" i="1"/>
  <c r="Q15" i="1"/>
  <c r="L13" i="1"/>
  <c r="J13" i="1"/>
  <c r="N15" i="1"/>
  <c r="N17" i="1"/>
  <c r="R16" i="1"/>
  <c r="O12" i="1"/>
  <c r="L16" i="1"/>
  <c r="O16" i="1"/>
  <c r="O14" i="1"/>
  <c r="R13" i="1"/>
  <c r="N12" i="1"/>
  <c r="T17" i="1"/>
  <c r="M12" i="1"/>
  <c r="J12" i="1"/>
  <c r="J17" i="1"/>
  <c r="P15" i="1"/>
  <c r="K17" i="1"/>
  <c r="Q17" i="1"/>
  <c r="S12" i="1"/>
  <c r="U12" i="1"/>
  <c r="U15" i="1"/>
  <c r="R15" i="1"/>
  <c r="L17" i="1"/>
  <c r="Q16" i="1"/>
  <c r="O17" i="1"/>
  <c r="T13" i="1"/>
  <c r="I12" i="1"/>
  <c r="P14" i="1"/>
  <c r="R14" i="1"/>
  <c r="I14" i="1"/>
  <c r="K13" i="1"/>
  <c r="T15" i="1"/>
  <c r="R17" i="1"/>
  <c r="S15" i="1"/>
  <c r="U13" i="1"/>
  <c r="N14" i="1"/>
  <c r="P16" i="1"/>
  <c r="O13" i="1"/>
  <c r="J16" i="1"/>
  <c r="U16" i="1"/>
  <c r="U14" i="1"/>
  <c r="S17" i="1"/>
  <c r="U17" i="1"/>
  <c r="V14" i="1"/>
  <c r="V15" i="1"/>
  <c r="V16" i="1"/>
  <c r="V13" i="1"/>
  <c r="V17" i="1"/>
  <c r="V19" i="1"/>
  <c r="X16" i="1" l="1"/>
  <c r="X13" i="1"/>
  <c r="X17" i="1"/>
  <c r="X14" i="1"/>
  <c r="X15" i="1"/>
  <c r="X19" i="1"/>
  <c r="Y13" i="1" l="1"/>
  <c r="F13" i="1" s="1"/>
  <c r="Y19" i="1"/>
  <c r="F19" i="1" s="1"/>
  <c r="Y15" i="1"/>
  <c r="F15" i="1" s="1"/>
  <c r="Y14" i="1"/>
  <c r="F14" i="1" s="1"/>
  <c r="Y17" i="1"/>
  <c r="F17" i="1" s="1"/>
  <c r="Y16" i="1"/>
  <c r="F16" i="1" s="1"/>
</calcChain>
</file>

<file path=xl/sharedStrings.xml><?xml version="1.0" encoding="utf-8"?>
<sst xmlns="http://schemas.openxmlformats.org/spreadsheetml/2006/main" count="39" uniqueCount="34">
  <si>
    <t>N</t>
  </si>
  <si>
    <t>Kwaliteit:</t>
  </si>
  <si>
    <t>Prijs:</t>
  </si>
  <si>
    <t>Verhouding:</t>
  </si>
  <si>
    <t>Offerte</t>
  </si>
  <si>
    <t>A</t>
  </si>
  <si>
    <t>B</t>
  </si>
  <si>
    <t>C</t>
  </si>
  <si>
    <t>D</t>
  </si>
  <si>
    <t>E</t>
  </si>
  <si>
    <t>F</t>
  </si>
  <si>
    <t>G</t>
  </si>
  <si>
    <t>H</t>
  </si>
  <si>
    <t>I</t>
  </si>
  <si>
    <t>K</t>
  </si>
  <si>
    <t>L</t>
  </si>
  <si>
    <t>M</t>
  </si>
  <si>
    <t>O</t>
  </si>
  <si>
    <t>Maximum kwaliteit</t>
  </si>
  <si>
    <t>Indexcijfer  (lager is beter)</t>
  </si>
  <si>
    <t>Hoeveel moet prijs omlaag om gelijk te komen met:</t>
  </si>
  <si>
    <t>TEST</t>
  </si>
  <si>
    <t>Indexcijfer = (Offerte Prijs) / (Geschonken kwaliteit + Behaalde kwaliteitscore)</t>
  </si>
  <si>
    <t>q</t>
  </si>
  <si>
    <t>Beoordeling (0-100)</t>
  </si>
  <si>
    <t>Uiteindelijke rang</t>
  </si>
  <si>
    <t>Rang kwaliteit</t>
  </si>
  <si>
    <t>Rang index</t>
  </si>
  <si>
    <t>Samengesteld</t>
  </si>
  <si>
    <t>Rang uiteindelijk</t>
  </si>
  <si>
    <t>Geschonken kwaliteit (α)</t>
  </si>
  <si>
    <t>Behaalde kwaliteitsscore (exclusief geschonken), geschaald naar maximum</t>
  </si>
  <si>
    <t>Bijlage Beoordeling - Prijs kwaliteit verhouding</t>
  </si>
  <si>
    <t>Prijs (totaal 2026]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</si>
</sst>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_ [$€-413]\ * #,##0.00_ ;_ [$€-413]\ * \-#,##0.00_ ;_ [$€-413]\ * &quot;-&quot;??_ ;_ @_ "/>
    <numFmt numFmtId="165" formatCode="0.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orbel"/>
      <family val="2"/>
    </font>
    <font>
      <b/>
      <sz val="10"/>
      <color theme="1"/>
      <name val="Corbel"/>
      <family val="2"/>
    </font>
    <font>
      <sz val="10"/>
      <color theme="0" tint="-0.499984740745262"/>
      <name val="Corbel"/>
      <family val="2"/>
    </font>
    <font>
      <b/>
      <sz val="10"/>
      <color theme="0" tint="-0.499984740745262"/>
      <name val="Corbel"/>
      <family val="2"/>
    </font>
    <font>
      <sz val="10"/>
      <color theme="1" tint="0.34998626667073579"/>
      <name val="Corbe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4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quotePrefix="1" applyFont="1"/>
    <xf numFmtId="0" fontId="4" fillId="2" borderId="0" xfId="0" applyFont="1" applyFill="1" applyAlignment="1">
      <alignment horizontal="left"/>
    </xf>
    <xf numFmtId="0" fontId="2" fillId="0" borderId="0" xfId="0" applyFont="1" applyAlignment="1">
      <alignment horizontal="left"/>
    </xf>
    <xf numFmtId="0" fontId="4" fillId="0" borderId="0" xfId="0" applyFont="1" applyFill="1"/>
    <xf numFmtId="0" fontId="3" fillId="0" borderId="0" xfId="0" applyFont="1" applyAlignment="1"/>
    <xf numFmtId="0" fontId="4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4" fillId="2" borderId="1" xfId="0" applyFont="1" applyFill="1" applyBorder="1"/>
    <xf numFmtId="0" fontId="3" fillId="0" borderId="0" xfId="0" applyFont="1" applyAlignment="1">
      <alignment wrapText="1"/>
    </xf>
    <xf numFmtId="0" fontId="3" fillId="2" borderId="0" xfId="0" applyFont="1" applyFill="1" applyAlignment="1">
      <alignment wrapText="1"/>
    </xf>
    <xf numFmtId="164" fontId="3" fillId="0" borderId="0" xfId="0" applyNumberFormat="1" applyFont="1"/>
    <xf numFmtId="0" fontId="3" fillId="0" borderId="0" xfId="0" applyFont="1" applyFill="1" applyAlignment="1">
      <alignment wrapText="1"/>
    </xf>
    <xf numFmtId="164" fontId="2" fillId="0" borderId="0" xfId="0" applyNumberFormat="1" applyFont="1"/>
    <xf numFmtId="0" fontId="2" fillId="2" borderId="0" xfId="0" applyFont="1" applyFill="1"/>
    <xf numFmtId="165" fontId="2" fillId="0" borderId="0" xfId="0" applyNumberFormat="1" applyFont="1"/>
    <xf numFmtId="1" fontId="2" fillId="0" borderId="0" xfId="0" applyNumberFormat="1" applyFont="1" applyAlignment="1">
      <alignment horizontal="center"/>
    </xf>
    <xf numFmtId="44" fontId="6" fillId="3" borderId="1" xfId="1" applyFont="1" applyFill="1" applyBorder="1"/>
    <xf numFmtId="0" fontId="6" fillId="3" borderId="0" xfId="0" applyFont="1" applyFill="1"/>
    <xf numFmtId="0" fontId="2" fillId="0" borderId="0" xfId="0" applyFont="1" applyFill="1"/>
    <xf numFmtId="0" fontId="4" fillId="2" borderId="0" xfId="0" applyFont="1" applyFill="1" applyAlignment="1">
      <alignment horizontal="center"/>
    </xf>
    <xf numFmtId="49" fontId="2" fillId="0" borderId="0" xfId="0" applyNumberFormat="1" applyFont="1" applyAlignment="1">
      <alignment horizontal="right" wrapText="1"/>
    </xf>
  </cellXfs>
  <cellStyles count="2">
    <cellStyle name="Standaard" xfId="0" builtinId="0"/>
    <cellStyle name="Valuta" xfId="1" builtinId="4"/>
  </cellStyles>
  <dxfs count="2"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Scroll" dx="15" fmlaLink="$D$6" horiz="1" max="99" min="1" page="10" val="75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409575</xdr:colOff>
          <xdr:row>4</xdr:row>
          <xdr:rowOff>161925</xdr:rowOff>
        </xdr:from>
        <xdr:to>
          <xdr:col>2</xdr:col>
          <xdr:colOff>600075</xdr:colOff>
          <xdr:row>6</xdr:row>
          <xdr:rowOff>47625</xdr:rowOff>
        </xdr:to>
        <xdr:sp macro="" textlink="">
          <xdr:nvSpPr>
            <xdr:cNvPr id="1028" name="Scroll Bar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28</xdr:col>
      <xdr:colOff>115956</xdr:colOff>
      <xdr:row>0</xdr:row>
      <xdr:rowOff>0</xdr:rowOff>
    </xdr:from>
    <xdr:to>
      <xdr:col>30</xdr:col>
      <xdr:colOff>244613</xdr:colOff>
      <xdr:row>3</xdr:row>
      <xdr:rowOff>153606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C6B254D4-E196-8347-628B-B2F72EF9AC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74565" y="0"/>
          <a:ext cx="1341784" cy="6505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9"/>
  <sheetViews>
    <sheetView tabSelected="1" zoomScale="115" zoomScaleNormal="115" workbookViewId="0">
      <selection activeCell="D3" sqref="D3"/>
    </sheetView>
  </sheetViews>
  <sheetFormatPr defaultColWidth="9.140625" defaultRowHeight="12.75" x14ac:dyDescent="0.2"/>
  <cols>
    <col min="1" max="1" width="7" style="1" bestFit="1" customWidth="1"/>
    <col min="2" max="2" width="10.85546875" style="1" bestFit="1" customWidth="1"/>
    <col min="3" max="3" width="15.28515625" style="1" customWidth="1"/>
    <col min="4" max="4" width="22.28515625" style="1" bestFit="1" customWidth="1"/>
    <col min="5" max="5" width="21.7109375" style="1" customWidth="1"/>
    <col min="6" max="6" width="14.85546875" style="1" customWidth="1"/>
    <col min="7" max="7" width="2.7109375" style="1" hidden="1" customWidth="1"/>
    <col min="8" max="21" width="11.28515625" style="1" hidden="1" customWidth="1"/>
    <col min="22" max="23" width="8.85546875" style="1" hidden="1" customWidth="1"/>
    <col min="24" max="24" width="10.42578125" style="1" hidden="1" customWidth="1"/>
    <col min="25" max="25" width="8.85546875" style="1" hidden="1" customWidth="1"/>
    <col min="26" max="27" width="0" style="1" hidden="1" customWidth="1"/>
    <col min="28" max="16384" width="9.140625" style="1"/>
  </cols>
  <sheetData>
    <row r="1" spans="1:25" x14ac:dyDescent="0.2">
      <c r="A1" s="2" t="s">
        <v>32</v>
      </c>
    </row>
    <row r="2" spans="1:25" x14ac:dyDescent="0.2">
      <c r="B2" s="2"/>
    </row>
    <row r="4" spans="1:25" x14ac:dyDescent="0.2">
      <c r="B4" s="2" t="s">
        <v>3</v>
      </c>
    </row>
    <row r="5" spans="1:25" x14ac:dyDescent="0.2">
      <c r="B5" s="2" t="s">
        <v>2</v>
      </c>
      <c r="D5" s="2" t="s">
        <v>1</v>
      </c>
      <c r="E5" s="3" t="s">
        <v>22</v>
      </c>
      <c r="F5" s="3"/>
    </row>
    <row r="6" spans="1:25" x14ac:dyDescent="0.2">
      <c r="B6" s="4">
        <f>100-D6</f>
        <v>25</v>
      </c>
      <c r="D6" s="5">
        <v>75</v>
      </c>
    </row>
    <row r="7" spans="1:25" x14ac:dyDescent="0.2">
      <c r="D7" s="2" t="s">
        <v>18</v>
      </c>
      <c r="E7" s="2" t="s">
        <v>30</v>
      </c>
      <c r="F7" s="2"/>
    </row>
    <row r="8" spans="1:25" x14ac:dyDescent="0.2">
      <c r="D8" s="22">
        <f>D6</f>
        <v>75</v>
      </c>
      <c r="E8" s="22">
        <f>100-D8</f>
        <v>25</v>
      </c>
      <c r="F8" s="6"/>
    </row>
    <row r="9" spans="1:25" ht="27.75" customHeight="1" x14ac:dyDescent="0.2">
      <c r="A9" s="23" t="str">
        <f xml:space="preserve"> "In de beoordeling kan evengoed van 0 t/m 100 toegekend worden, maar dit wordt genormaliseerd naar " &amp;D8</f>
        <v>In de beoordeling kan evengoed van 0 t/m 100 toegekend worden, maar dit wordt genormaliseerd naar 75</v>
      </c>
      <c r="B9" s="23"/>
      <c r="C9" s="23"/>
      <c r="D9" s="23"/>
      <c r="H9" s="7" t="s">
        <v>20</v>
      </c>
    </row>
    <row r="10" spans="1:25" x14ac:dyDescent="0.2">
      <c r="H10" s="8" t="s">
        <v>5</v>
      </c>
      <c r="I10" s="9" t="s">
        <v>6</v>
      </c>
      <c r="J10" s="9" t="s">
        <v>7</v>
      </c>
      <c r="K10" s="9" t="s">
        <v>8</v>
      </c>
      <c r="L10" s="9" t="s">
        <v>9</v>
      </c>
      <c r="M10" s="9" t="s">
        <v>10</v>
      </c>
      <c r="N10" s="9" t="s">
        <v>11</v>
      </c>
      <c r="O10" s="9" t="s">
        <v>12</v>
      </c>
      <c r="P10" s="9" t="s">
        <v>13</v>
      </c>
      <c r="Q10" s="9" t="s">
        <v>14</v>
      </c>
      <c r="R10" s="9" t="s">
        <v>15</v>
      </c>
      <c r="S10" s="9" t="s">
        <v>16</v>
      </c>
      <c r="T10" s="9" t="s">
        <v>0</v>
      </c>
      <c r="U10" s="9" t="s">
        <v>17</v>
      </c>
    </row>
    <row r="11" spans="1:25" ht="38.25" x14ac:dyDescent="0.2">
      <c r="A11" s="2" t="s">
        <v>4</v>
      </c>
      <c r="B11" s="11" t="s">
        <v>24</v>
      </c>
      <c r="C11" s="12" t="s">
        <v>33</v>
      </c>
      <c r="D11" s="12" t="s">
        <v>31</v>
      </c>
      <c r="E11" s="12" t="s">
        <v>19</v>
      </c>
      <c r="F11" s="12" t="s">
        <v>25</v>
      </c>
      <c r="H11" s="10">
        <f t="shared" ref="H11:U11" si="0">INDEX($D$11:$D$17,MATCH(H10,$A$11:$A$17,0))</f>
        <v>0</v>
      </c>
      <c r="I11" s="10">
        <f t="shared" si="0"/>
        <v>0</v>
      </c>
      <c r="J11" s="10">
        <f t="shared" si="0"/>
        <v>0</v>
      </c>
      <c r="K11" s="10">
        <f t="shared" si="0"/>
        <v>0</v>
      </c>
      <c r="L11" s="10">
        <f t="shared" si="0"/>
        <v>0</v>
      </c>
      <c r="M11" s="10" t="e">
        <f t="shared" si="0"/>
        <v>#N/A</v>
      </c>
      <c r="N11" s="10" t="e">
        <f t="shared" si="0"/>
        <v>#N/A</v>
      </c>
      <c r="O11" s="10" t="e">
        <f t="shared" si="0"/>
        <v>#N/A</v>
      </c>
      <c r="P11" s="10" t="e">
        <f t="shared" si="0"/>
        <v>#N/A</v>
      </c>
      <c r="Q11" s="10" t="e">
        <f t="shared" si="0"/>
        <v>#N/A</v>
      </c>
      <c r="R11" s="10" t="e">
        <f t="shared" si="0"/>
        <v>#N/A</v>
      </c>
      <c r="S11" s="10" t="e">
        <f t="shared" si="0"/>
        <v>#N/A</v>
      </c>
      <c r="T11" s="10" t="e">
        <f t="shared" si="0"/>
        <v>#N/A</v>
      </c>
      <c r="U11" s="10" t="e">
        <f t="shared" si="0"/>
        <v>#N/A</v>
      </c>
      <c r="V11" s="1" t="s">
        <v>27</v>
      </c>
      <c r="W11" s="1" t="s">
        <v>26</v>
      </c>
      <c r="X11" s="1" t="s">
        <v>28</v>
      </c>
      <c r="Y11" s="1" t="s">
        <v>29</v>
      </c>
    </row>
    <row r="12" spans="1:25" x14ac:dyDescent="0.2">
      <c r="A12" s="2"/>
      <c r="C12" s="13"/>
      <c r="D12" s="14"/>
      <c r="E12" s="11"/>
      <c r="F12" s="11"/>
      <c r="H12" s="10" t="e">
        <f>#REF!/($E$8+H11)</f>
        <v>#REF!</v>
      </c>
      <c r="I12" s="10" t="e">
        <f>#REF!/($E$8+I11)</f>
        <v>#REF!</v>
      </c>
      <c r="J12" s="10" t="e">
        <f>#REF!/($E$8+J11)</f>
        <v>#REF!</v>
      </c>
      <c r="K12" s="10" t="e">
        <f>#REF!/($E$8+K11)</f>
        <v>#REF!</v>
      </c>
      <c r="L12" s="10" t="e">
        <f>#REF!/($E$8+L11)</f>
        <v>#REF!</v>
      </c>
      <c r="M12" s="10" t="e">
        <f>#REF!/($E$8+M11)</f>
        <v>#REF!</v>
      </c>
      <c r="N12" s="10" t="e">
        <f>#REF!/($E$8+N11)</f>
        <v>#REF!</v>
      </c>
      <c r="O12" s="10" t="e">
        <f>#REF!/($E$8+O11)</f>
        <v>#REF!</v>
      </c>
      <c r="P12" s="10" t="e">
        <f>#REF!/($E$8+P11)</f>
        <v>#REF!</v>
      </c>
      <c r="Q12" s="10" t="e">
        <f>#REF!/($E$8+Q11)</f>
        <v>#REF!</v>
      </c>
      <c r="R12" s="10" t="e">
        <f>#REF!/($E$8+R11)</f>
        <v>#REF!</v>
      </c>
      <c r="S12" s="10" t="e">
        <f>#REF!/($E$8+S11)</f>
        <v>#REF!</v>
      </c>
      <c r="T12" s="10" t="e">
        <f>#REF!/($E$8+T11)</f>
        <v>#REF!</v>
      </c>
      <c r="U12" s="10" t="e">
        <f>#REF!/($E$8+U11)</f>
        <v>#REF!</v>
      </c>
    </row>
    <row r="13" spans="1:25" x14ac:dyDescent="0.2">
      <c r="A13" s="1" t="s">
        <v>5</v>
      </c>
      <c r="B13" s="1">
        <v>0</v>
      </c>
      <c r="C13" s="15">
        <v>1</v>
      </c>
      <c r="D13" s="16">
        <f>(B13/100)*$D$8</f>
        <v>0</v>
      </c>
      <c r="E13" s="17">
        <f>ROUND(C13/($E$8+D13),3)</f>
        <v>0.04</v>
      </c>
      <c r="F13" s="18">
        <f>Y13</f>
        <v>1</v>
      </c>
      <c r="H13" s="19" t="e">
        <f>-(($E$8+$D13)/($E$8+H$11))*#REF!+$C13</f>
        <v>#REF!</v>
      </c>
      <c r="I13" s="19" t="e">
        <f>-(($E$8+$D13)/($E$8+I$11))*#REF!+$C13</f>
        <v>#REF!</v>
      </c>
      <c r="J13" s="19" t="e">
        <f>-(($E$8+$D13)/($E$8+J$11))*#REF!+$C13</f>
        <v>#REF!</v>
      </c>
      <c r="K13" s="19" t="e">
        <f>-(($E$8+$D13)/($E$8+K$11))*#REF!+$C13</f>
        <v>#REF!</v>
      </c>
      <c r="L13" s="19" t="e">
        <f>-(($E$8+$D13)/($E$8+L$11))*#REF!+$C13</f>
        <v>#REF!</v>
      </c>
      <c r="M13" s="19" t="e">
        <f>-(($E$8+$D13)/($E$8+M$11))*#REF!+$C13</f>
        <v>#N/A</v>
      </c>
      <c r="N13" s="19" t="e">
        <f>-(($E$8+$D13)/($E$8+N$11))*#REF!+$C13</f>
        <v>#N/A</v>
      </c>
      <c r="O13" s="19" t="e">
        <f>-(($E$8+$D13)/($E$8+O$11))*#REF!+$C13</f>
        <v>#N/A</v>
      </c>
      <c r="P13" s="19" t="e">
        <f>-(($E$8+$D13)/($E$8+P$11))*#REF!+$C13</f>
        <v>#N/A</v>
      </c>
      <c r="Q13" s="19" t="e">
        <f>-(($E$8+$D13)/($E$8+Q$11))*#REF!+$C13</f>
        <v>#N/A</v>
      </c>
      <c r="R13" s="19" t="e">
        <f>-(($E$8+$D13)/($E$8+R$11))*#REF!+$C13</f>
        <v>#N/A</v>
      </c>
      <c r="S13" s="19" t="e">
        <f>-(($E$8+$D13)/($E$8+S$11))*#REF!+$C13</f>
        <v>#N/A</v>
      </c>
      <c r="T13" s="19" t="e">
        <f>-(($E$8+$D13)/($E$8+T$11))*#REF!+$C13</f>
        <v>#N/A</v>
      </c>
      <c r="U13" s="19" t="e">
        <f>-(($E$8+$D13)/($E$8+U$11))*#REF!+$C13</f>
        <v>#N/A</v>
      </c>
      <c r="V13" s="20">
        <f>_xlfn.RANK.EQ(E13,$E$13:$E$19,1)</f>
        <v>1</v>
      </c>
      <c r="W13" s="20">
        <f>_xlfn.RANK.EQ(B13,$B$13:$B$19,0)</f>
        <v>1</v>
      </c>
      <c r="X13" s="1">
        <f>(MAX($V$13:$V$19)+1)*V13+W13</f>
        <v>3</v>
      </c>
      <c r="Y13" s="1">
        <f>_xlfn.RANK.EQ(X13,$X$13:$X$19,1)</f>
        <v>1</v>
      </c>
    </row>
    <row r="14" spans="1:25" x14ac:dyDescent="0.2">
      <c r="A14" s="1" t="s">
        <v>6</v>
      </c>
      <c r="B14" s="1">
        <v>0</v>
      </c>
      <c r="C14" s="15">
        <v>1</v>
      </c>
      <c r="D14" s="16">
        <f>(B14/100)*$D$8</f>
        <v>0</v>
      </c>
      <c r="E14" s="17">
        <f>ROUND(C14/($E$8+D14),3)</f>
        <v>0.04</v>
      </c>
      <c r="F14" s="18">
        <f t="shared" ref="F14:F19" si="1">Y14</f>
        <v>1</v>
      </c>
      <c r="H14" s="19" t="e">
        <f>-(($E$8+$D14)/($E$8+H$11))*#REF!+$C14</f>
        <v>#REF!</v>
      </c>
      <c r="I14" s="19" t="e">
        <f>-(($E$8+$D14)/($E$8+I$11))*#REF!+$C14</f>
        <v>#REF!</v>
      </c>
      <c r="J14" s="19" t="e">
        <f>-(($E$8+$D14)/($E$8+J$11))*#REF!+$C14</f>
        <v>#REF!</v>
      </c>
      <c r="K14" s="19" t="e">
        <f>-(($E$8+$D14)/($E$8+K$11))*#REF!+$C14</f>
        <v>#REF!</v>
      </c>
      <c r="L14" s="19" t="e">
        <f>-(($E$8+$D14)/($E$8+L$11))*#REF!+$C14</f>
        <v>#REF!</v>
      </c>
      <c r="M14" s="19" t="e">
        <f>-(($E$8+$D14)/($E$8+M$11))*#REF!+$C14</f>
        <v>#N/A</v>
      </c>
      <c r="N14" s="19" t="e">
        <f>-(($E$8+$D14)/($E$8+N$11))*#REF!+$C14</f>
        <v>#N/A</v>
      </c>
      <c r="O14" s="19" t="e">
        <f>-(($E$8+$D14)/($E$8+O$11))*#REF!+$C14</f>
        <v>#N/A</v>
      </c>
      <c r="P14" s="19" t="e">
        <f>-(($E$8+$D14)/($E$8+P$11))*#REF!+$C14</f>
        <v>#N/A</v>
      </c>
      <c r="Q14" s="19" t="e">
        <f>-(($E$8+$D14)/($E$8+Q$11))*#REF!+$C14</f>
        <v>#N/A</v>
      </c>
      <c r="R14" s="19" t="e">
        <f>-(($E$8+$D14)/($E$8+R$11))*#REF!+$C14</f>
        <v>#N/A</v>
      </c>
      <c r="S14" s="19" t="e">
        <f>-(($E$8+$D14)/($E$8+S$11))*#REF!+$C14</f>
        <v>#N/A</v>
      </c>
      <c r="T14" s="19" t="e">
        <f>-(($E$8+$D14)/($E$8+T$11))*#REF!+$C14</f>
        <v>#N/A</v>
      </c>
      <c r="U14" s="19" t="e">
        <f>-(($E$8+$D14)/($E$8+U$11))*#REF!+$C14</f>
        <v>#N/A</v>
      </c>
      <c r="V14" s="20">
        <f>_xlfn.RANK.EQ(E14,$E$13:$E$19,1)</f>
        <v>1</v>
      </c>
      <c r="W14" s="20">
        <f>_xlfn.RANK.EQ(B14,$B$13:$B$19,0)</f>
        <v>1</v>
      </c>
      <c r="X14" s="1">
        <f>(MAX($V$13:$V$19)+1)*V14+W14</f>
        <v>3</v>
      </c>
      <c r="Y14" s="1">
        <f>_xlfn.RANK.EQ(X14,$X$13:$X$19,1)</f>
        <v>1</v>
      </c>
    </row>
    <row r="15" spans="1:25" x14ac:dyDescent="0.2">
      <c r="A15" s="1" t="s">
        <v>7</v>
      </c>
      <c r="B15" s="1">
        <v>0</v>
      </c>
      <c r="C15" s="15">
        <v>1</v>
      </c>
      <c r="D15" s="16">
        <f>(B15/100)*$D$8</f>
        <v>0</v>
      </c>
      <c r="E15" s="17">
        <f>ROUND(C15/($E$8+D15),3)</f>
        <v>0.04</v>
      </c>
      <c r="F15" s="18">
        <f t="shared" si="1"/>
        <v>1</v>
      </c>
      <c r="H15" s="19" t="e">
        <f>-(($E$8+$D15)/($E$8+H$11))*#REF!+$C15</f>
        <v>#REF!</v>
      </c>
      <c r="I15" s="19" t="e">
        <f>-(($E$8+$D15)/($E$8+I$11))*#REF!+$C15</f>
        <v>#REF!</v>
      </c>
      <c r="J15" s="19" t="e">
        <f>-(($E$8+$D15)/($E$8+J$11))*#REF!+$C15</f>
        <v>#REF!</v>
      </c>
      <c r="K15" s="19" t="e">
        <f>-(($E$8+$D15)/($E$8+K$11))*#REF!+$C15</f>
        <v>#REF!</v>
      </c>
      <c r="L15" s="19" t="e">
        <f>-(($E$8+$D15)/($E$8+L$11))*#REF!+$C15</f>
        <v>#REF!</v>
      </c>
      <c r="M15" s="19" t="e">
        <f>-(($E$8+$D15)/($E$8+M$11))*#REF!+$C15</f>
        <v>#N/A</v>
      </c>
      <c r="N15" s="19" t="e">
        <f>-(($E$8+$D15)/($E$8+N$11))*#REF!+$C15</f>
        <v>#N/A</v>
      </c>
      <c r="O15" s="19" t="e">
        <f>-(($E$8+$D15)/($E$8+O$11))*#REF!+$C15</f>
        <v>#N/A</v>
      </c>
      <c r="P15" s="19" t="e">
        <f>-(($E$8+$D15)/($E$8+P$11))*#REF!+$C15</f>
        <v>#N/A</v>
      </c>
      <c r="Q15" s="19" t="e">
        <f>-(($E$8+$D15)/($E$8+Q$11))*#REF!+$C15</f>
        <v>#N/A</v>
      </c>
      <c r="R15" s="19" t="e">
        <f>-(($E$8+$D15)/($E$8+R$11))*#REF!+$C15</f>
        <v>#N/A</v>
      </c>
      <c r="S15" s="19" t="e">
        <f>-(($E$8+$D15)/($E$8+S$11))*#REF!+$C15</f>
        <v>#N/A</v>
      </c>
      <c r="T15" s="19" t="e">
        <f>-(($E$8+$D15)/($E$8+T$11))*#REF!+$C15</f>
        <v>#N/A</v>
      </c>
      <c r="U15" s="19" t="e">
        <f>-(($E$8+$D15)/($E$8+U$11))*#REF!+$C15</f>
        <v>#N/A</v>
      </c>
      <c r="V15" s="20">
        <f>_xlfn.RANK.EQ(E15,$E$13:$E$19,1)</f>
        <v>1</v>
      </c>
      <c r="W15" s="20">
        <f>_xlfn.RANK.EQ(B15,$B$13:$B$19,0)</f>
        <v>1</v>
      </c>
      <c r="X15" s="1">
        <f>(MAX($V$13:$V$19)+1)*V15+W15</f>
        <v>3</v>
      </c>
      <c r="Y15" s="1">
        <f>_xlfn.RANK.EQ(X15,$X$13:$X$19,1)</f>
        <v>1</v>
      </c>
    </row>
    <row r="16" spans="1:25" x14ac:dyDescent="0.2">
      <c r="A16" s="1" t="s">
        <v>8</v>
      </c>
      <c r="B16" s="1">
        <v>0</v>
      </c>
      <c r="C16" s="15">
        <v>1</v>
      </c>
      <c r="D16" s="16">
        <f>(B16/100)*$D$8</f>
        <v>0</v>
      </c>
      <c r="E16" s="17">
        <f>ROUND(C16/($E$8+D16),3)</f>
        <v>0.04</v>
      </c>
      <c r="F16" s="18">
        <f t="shared" si="1"/>
        <v>1</v>
      </c>
      <c r="H16" s="19" t="e">
        <f>-(($E$8+$D16)/($E$8+H$11))*#REF!+$C16</f>
        <v>#REF!</v>
      </c>
      <c r="I16" s="19" t="e">
        <f>-(($E$8+$D16)/($E$8+I$11))*#REF!+$C16</f>
        <v>#REF!</v>
      </c>
      <c r="J16" s="19" t="e">
        <f>-(($E$8+$D16)/($E$8+J$11))*#REF!+$C16</f>
        <v>#REF!</v>
      </c>
      <c r="K16" s="19" t="e">
        <f>-(($E$8+$D16)/($E$8+K$11))*#REF!+$C16</f>
        <v>#REF!</v>
      </c>
      <c r="L16" s="19" t="e">
        <f>-(($E$8+$D16)/($E$8+L$11))*#REF!+$C16</f>
        <v>#REF!</v>
      </c>
      <c r="M16" s="19" t="e">
        <f>-(($E$8+$D16)/($E$8+M$11))*#REF!+$C16</f>
        <v>#N/A</v>
      </c>
      <c r="N16" s="19" t="e">
        <f>-(($E$8+$D16)/($E$8+N$11))*#REF!+$C16</f>
        <v>#N/A</v>
      </c>
      <c r="O16" s="19" t="e">
        <f>-(($E$8+$D16)/($E$8+O$11))*#REF!+$C16</f>
        <v>#N/A</v>
      </c>
      <c r="P16" s="19" t="e">
        <f>-(($E$8+$D16)/($E$8+P$11))*#REF!+$C16</f>
        <v>#N/A</v>
      </c>
      <c r="Q16" s="19" t="e">
        <f>-(($E$8+$D16)/($E$8+Q$11))*#REF!+$C16</f>
        <v>#N/A</v>
      </c>
      <c r="R16" s="19" t="e">
        <f>-(($E$8+$D16)/($E$8+R$11))*#REF!+$C16</f>
        <v>#N/A</v>
      </c>
      <c r="S16" s="19" t="e">
        <f>-(($E$8+$D16)/($E$8+S$11))*#REF!+$C16</f>
        <v>#N/A</v>
      </c>
      <c r="T16" s="19" t="e">
        <f>-(($E$8+$D16)/($E$8+T$11))*#REF!+$C16</f>
        <v>#N/A</v>
      </c>
      <c r="U16" s="19" t="e">
        <f>-(($E$8+$D16)/($E$8+U$11))*#REF!+$C16</f>
        <v>#N/A</v>
      </c>
      <c r="V16" s="20">
        <f>_xlfn.RANK.EQ(E16,$E$13:$E$19,1)</f>
        <v>1</v>
      </c>
      <c r="W16" s="20">
        <f>_xlfn.RANK.EQ(B16,$B$13:$B$19,0)</f>
        <v>1</v>
      </c>
      <c r="X16" s="1">
        <f>(MAX($V$13:$V$19)+1)*V16+W16</f>
        <v>3</v>
      </c>
      <c r="Y16" s="1">
        <f>_xlfn.RANK.EQ(X16,$X$13:$X$19,1)</f>
        <v>1</v>
      </c>
    </row>
    <row r="17" spans="1:25" x14ac:dyDescent="0.2">
      <c r="A17" s="1" t="s">
        <v>9</v>
      </c>
      <c r="B17" s="1">
        <v>0</v>
      </c>
      <c r="C17" s="15">
        <v>1</v>
      </c>
      <c r="D17" s="16">
        <f>(B17/100)*$D$8</f>
        <v>0</v>
      </c>
      <c r="E17" s="17">
        <f>ROUND(C17/($E$8+D17),3)</f>
        <v>0.04</v>
      </c>
      <c r="F17" s="18">
        <f t="shared" si="1"/>
        <v>1</v>
      </c>
      <c r="H17" s="19" t="e">
        <f>-(($E$8+$D17)/($E$8+H$11))*#REF!+$C17</f>
        <v>#REF!</v>
      </c>
      <c r="I17" s="19" t="e">
        <f>-(($E$8+$D17)/($E$8+I$11))*#REF!+$C17</f>
        <v>#REF!</v>
      </c>
      <c r="J17" s="19" t="e">
        <f>-(($E$8+$D17)/($E$8+J$11))*#REF!+$C17</f>
        <v>#REF!</v>
      </c>
      <c r="K17" s="19" t="e">
        <f>-(($E$8+$D17)/($E$8+K$11))*#REF!+$C17</f>
        <v>#REF!</v>
      </c>
      <c r="L17" s="19" t="e">
        <f>-(($E$8+$D17)/($E$8+L$11))*#REF!+$C17</f>
        <v>#REF!</v>
      </c>
      <c r="M17" s="19" t="e">
        <f>-(($E$8+$D17)/($E$8+M$11))*#REF!+$C17</f>
        <v>#N/A</v>
      </c>
      <c r="N17" s="19" t="e">
        <f>-(($E$8+$D17)/($E$8+N$11))*#REF!+$C17</f>
        <v>#N/A</v>
      </c>
      <c r="O17" s="19" t="e">
        <f>-(($E$8+$D17)/($E$8+O$11))*#REF!+$C17</f>
        <v>#N/A</v>
      </c>
      <c r="P17" s="19" t="e">
        <f>-(($E$8+$D17)/($E$8+P$11))*#REF!+$C17</f>
        <v>#N/A</v>
      </c>
      <c r="Q17" s="19" t="e">
        <f>-(($E$8+$D17)/($E$8+Q$11))*#REF!+$C17</f>
        <v>#N/A</v>
      </c>
      <c r="R17" s="19" t="e">
        <f>-(($E$8+$D17)/($E$8+R$11))*#REF!+$C17</f>
        <v>#N/A</v>
      </c>
      <c r="S17" s="19" t="e">
        <f>-(($E$8+$D17)/($E$8+S$11))*#REF!+$C17</f>
        <v>#N/A</v>
      </c>
      <c r="T17" s="19" t="e">
        <f>-(($E$8+$D17)/($E$8+T$11))*#REF!+$C17</f>
        <v>#N/A</v>
      </c>
      <c r="U17" s="19" t="e">
        <f>-(($E$8+$D17)/($E$8+U$11))*#REF!+$C17</f>
        <v>#N/A</v>
      </c>
      <c r="V17" s="20">
        <f>_xlfn.RANK.EQ(E17,$E$13:$E$19,1)</f>
        <v>1</v>
      </c>
      <c r="W17" s="20">
        <f>_xlfn.RANK.EQ(B17,$B$13:$B$19,0)</f>
        <v>1</v>
      </c>
      <c r="X17" s="1">
        <f>(MAX($V$13:$V$19)+1)*V17+W17</f>
        <v>3</v>
      </c>
      <c r="Y17" s="1">
        <f>_xlfn.RANK.EQ(X17,$X$13:$X$19,1)</f>
        <v>1</v>
      </c>
    </row>
    <row r="18" spans="1:25" x14ac:dyDescent="0.2">
      <c r="C18" s="15"/>
      <c r="D18" s="21"/>
      <c r="F18" s="18"/>
      <c r="V18" s="20"/>
      <c r="W18" s="20"/>
    </row>
    <row r="19" spans="1:25" x14ac:dyDescent="0.2">
      <c r="A19" s="1" t="s">
        <v>21</v>
      </c>
      <c r="B19" s="1">
        <v>0</v>
      </c>
      <c r="C19" s="15">
        <v>1</v>
      </c>
      <c r="D19" s="16">
        <f>(B19/100)*$D$8</f>
        <v>0</v>
      </c>
      <c r="E19" s="1">
        <f t="shared" ref="E19" si="2">C19/($E$8+D19)</f>
        <v>0.04</v>
      </c>
      <c r="F19" s="18">
        <f t="shared" si="1"/>
        <v>1</v>
      </c>
      <c r="V19" s="20">
        <f>_xlfn.RANK.EQ(E19,$E$13:$E$19,1)</f>
        <v>1</v>
      </c>
      <c r="W19" s="20">
        <f>_xlfn.RANK.EQ(B19,$B$13:$B$19,0)</f>
        <v>1</v>
      </c>
      <c r="X19" s="1">
        <f>(MAX($V$13:$V$19)+1)*V19+W19</f>
        <v>3</v>
      </c>
      <c r="Y19" s="1">
        <f>_xlfn.RANK.EQ(X19,$X$13:$X$19,1)</f>
        <v>1</v>
      </c>
    </row>
  </sheetData>
  <mergeCells count="1">
    <mergeCell ref="A9:D9"/>
  </mergeCells>
  <conditionalFormatting sqref="D13:D19">
    <cfRule type="cellIs" dxfId="1" priority="3" operator="greaterThan">
      <formula>$D$8</formula>
    </cfRule>
  </conditionalFormatting>
  <conditionalFormatting sqref="F13:F19">
    <cfRule type="cellIs" dxfId="0" priority="1" operator="equal">
      <formula>1</formula>
    </cfRule>
  </conditionalFormatting>
  <conditionalFormatting sqref="E13:E19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paperSize="9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8" r:id="rId4" name="Scroll Bar 4">
              <controlPr defaultSize="0" autoPict="0">
                <anchor moveWithCells="1">
                  <from>
                    <xdr:col>1</xdr:col>
                    <xdr:colOff>409575</xdr:colOff>
                    <xdr:row>4</xdr:row>
                    <xdr:rowOff>161925</xdr:rowOff>
                  </from>
                  <to>
                    <xdr:col>2</xdr:col>
                    <xdr:colOff>600075</xdr:colOff>
                    <xdr:row>6</xdr:row>
                    <xdr:rowOff>47625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2"/>
  <sheetViews>
    <sheetView workbookViewId="0">
      <selection activeCell="B1" sqref="B1"/>
    </sheetView>
  </sheetViews>
  <sheetFormatPr defaultRowHeight="15" x14ac:dyDescent="0.25"/>
  <sheetData>
    <row r="1" spans="1:1" x14ac:dyDescent="0.25">
      <c r="A1" t="s">
        <v>23</v>
      </c>
    </row>
    <row r="2" spans="1:1" x14ac:dyDescent="0.25">
      <c r="A2">
        <v>0</v>
      </c>
    </row>
    <row r="3" spans="1:1" x14ac:dyDescent="0.25">
      <c r="A3">
        <v>5</v>
      </c>
    </row>
    <row r="4" spans="1:1" x14ac:dyDescent="0.25">
      <c r="A4">
        <v>10</v>
      </c>
    </row>
    <row r="5" spans="1:1" x14ac:dyDescent="0.25">
      <c r="A5">
        <v>15</v>
      </c>
    </row>
    <row r="6" spans="1:1" x14ac:dyDescent="0.25">
      <c r="A6">
        <v>20</v>
      </c>
    </row>
    <row r="7" spans="1:1" x14ac:dyDescent="0.25">
      <c r="A7">
        <v>25</v>
      </c>
    </row>
    <row r="8" spans="1:1" x14ac:dyDescent="0.25">
      <c r="A8">
        <v>30</v>
      </c>
    </row>
    <row r="9" spans="1:1" x14ac:dyDescent="0.25">
      <c r="A9">
        <v>35</v>
      </c>
    </row>
    <row r="10" spans="1:1" x14ac:dyDescent="0.25">
      <c r="A10">
        <v>40</v>
      </c>
    </row>
    <row r="11" spans="1:1" x14ac:dyDescent="0.25">
      <c r="A11">
        <v>45</v>
      </c>
    </row>
    <row r="12" spans="1:1" x14ac:dyDescent="0.25">
      <c r="A12">
        <v>50</v>
      </c>
    </row>
    <row r="13" spans="1:1" x14ac:dyDescent="0.25">
      <c r="A13">
        <v>55</v>
      </c>
    </row>
    <row r="14" spans="1:1" x14ac:dyDescent="0.25">
      <c r="A14">
        <v>60</v>
      </c>
    </row>
    <row r="15" spans="1:1" x14ac:dyDescent="0.25">
      <c r="A15">
        <v>65</v>
      </c>
    </row>
    <row r="16" spans="1:1" x14ac:dyDescent="0.25">
      <c r="A16">
        <v>70</v>
      </c>
    </row>
    <row r="17" spans="1:1" x14ac:dyDescent="0.25">
      <c r="A17">
        <v>75</v>
      </c>
    </row>
    <row r="18" spans="1:1" x14ac:dyDescent="0.25">
      <c r="A18">
        <v>80</v>
      </c>
    </row>
    <row r="19" spans="1:1" x14ac:dyDescent="0.25">
      <c r="A19">
        <v>85</v>
      </c>
    </row>
    <row r="20" spans="1:1" x14ac:dyDescent="0.25">
      <c r="A20">
        <v>90</v>
      </c>
    </row>
    <row r="21" spans="1:1" x14ac:dyDescent="0.25">
      <c r="A21">
        <v>95</v>
      </c>
    </row>
    <row r="22" spans="1:1" x14ac:dyDescent="0.25">
      <c r="A22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BPKV</vt:lpstr>
      <vt:lpstr>Blad1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Kees, Boon</dc:creator>
  <cp:lastModifiedBy>Koen van Leenen</cp:lastModifiedBy>
  <cp:lastPrinted>2025-10-02T11:52:04Z</cp:lastPrinted>
  <dcterms:created xsi:type="dcterms:W3CDTF">2017-03-10T10:26:15Z</dcterms:created>
  <dcterms:modified xsi:type="dcterms:W3CDTF">2025-10-03T10:04:57Z</dcterms:modified>
</cp:coreProperties>
</file>